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ADF10B9-8C72-4F77-9A0F-7FDB228916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ГС" sheetId="1" r:id="rId1"/>
    <sheet name="Лист3" sheetId="3" r:id="rId2"/>
  </sheets>
  <externalReferences>
    <externalReference r:id="rId3"/>
  </externalReferences>
  <definedNames>
    <definedName name="_xlnm.Print_Area" localSheetId="0">КГС!$A$1:$H$27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19" i="1"/>
  <c r="H16" i="1"/>
  <c r="C18" i="1"/>
  <c r="A3" i="1" l="1"/>
  <c r="E12" i="1" l="1"/>
  <c r="G12" i="1" l="1"/>
  <c r="G9" i="1" l="1"/>
  <c r="E9" i="1" l="1"/>
  <c r="L15" i="1" l="1"/>
  <c r="H9" i="1" l="1"/>
  <c r="H12" i="1" l="1"/>
  <c r="H13" i="1" s="1"/>
  <c r="H10" i="1" l="1"/>
  <c r="K12" i="1" s="1"/>
  <c r="H14" i="1" l="1"/>
  <c r="J18" i="1" l="1"/>
  <c r="J15" i="1"/>
  <c r="H21" i="1" l="1"/>
  <c r="I20" i="1"/>
  <c r="J20" i="1" s="1"/>
  <c r="H17" i="1"/>
</calcChain>
</file>

<file path=xl/sharedStrings.xml><?xml version="1.0" encoding="utf-8"?>
<sst xmlns="http://schemas.openxmlformats.org/spreadsheetml/2006/main" count="43" uniqueCount="37">
  <si>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</si>
  <si>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</si>
  <si>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</si>
  <si>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</si>
  <si>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</si>
  <si>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</si>
  <si>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</si>
  <si>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</si>
  <si>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</si>
  <si>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</si>
  <si>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</si>
  <si>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</si>
  <si>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Оценка качества материалов инженерных изысканий (предъявленного исполнительного чертежа)</t>
  </si>
  <si>
    <t>Составил</t>
  </si>
  <si>
    <t>Проверил</t>
  </si>
  <si>
    <t>1.1</t>
  </si>
  <si>
    <t>1.2</t>
  </si>
  <si>
    <t xml:space="preserve">100 м 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</si>
  <si>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</si>
  <si>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Вид коммуникации - канализация, дрен.сети,кабели:слаботочн.,электрич. до 10 кВ, Кол-во пересечений с сущ.коммуникациями - до 2, Период - неблагоприятный</t>
  </si>
  <si>
    <t>(4271,79*1,15*1,2125*1,15+1624,16)*0,5+(879,33*1,25*1,15*1,15*1,2125*1,15+462,56*0,6)</t>
  </si>
  <si>
    <t>Регистрация инженерных изысканий (исполнительного чертежа), включающая проверку документов и приемку исполнительного чертежа</t>
  </si>
  <si>
    <t>Длина в  ГНБ, м</t>
  </si>
  <si>
    <t>Длина в земле, м</t>
  </si>
  <si>
    <t>(4271,79*1,15*1,2125*1,15+1624,16)*0,5+(1208,75*1,1*1,25*1,15*1,15*1,2125*1,15+694,88*0,6)</t>
  </si>
  <si>
    <t>по плану</t>
  </si>
  <si>
    <t>МРР-3.1.02-23 Инжернерно-геодезические изыскания.</t>
  </si>
  <si>
    <t xml:space="preserve">Где:
- 4271,79 полевые работы таб.3.2.3 МРР-3.1.02-23 строка 6 столбец (застроенная территория категория сложности III табл. 3.2.1)
- 1,15 табл. 2.1  п.1,  стр.10 МРР-3.1.02-23 продолжительность неблагоприятного периода   (с 20 октября - 31 марта)
- 1,2175 табл. 2.2  п.6,  стр.11 МРР-3.1.02-23  внутренний транспорт - удаленность участка от базы 30-40 км и расход на внутренний транспорт при базовой стоимости полевых изыскательских работ до 65тыс.                                                                                                         - 1,15 табл. 2.3,  стр.11 МРР-3.1.02-23 Расходы по организации и ликвидации работ
- 1624,16 камеральные работы таб. 3.2.3 МРР-3.1.02-23 строка 6 столбец (застроенная территория категория сложности III табл. 3.2.1)
- 0,5 примечание 3 таб.3.2.3 МРР-3.1.02-23
- 879,33  полевые работы таб.4.10.1  МРР-3.1.02-23 строка 1 столбец (количество пересечений с сущ. коммуникациями до 2)
- 1,25 п. 5 примечание к таб.4.10.1  МРР-3.1.02-23 выполнении работ на проезжей части с интенсивным движением транспорта к стоимости полевых работ.
- 1,15 табл. 2.1  п.1,  стр.10 МРР-3.1.02-23 продолжительность неблагоприятного периода   (с 20 октября - 31 марта)
- 1,15 полевые работы прим. таб.4.10.1  МРР-3.1.02-23 п. 2.  - при глубине траншеи свыше 1,0 до 3,0 м.
- 1,2175 табл. 2.2  п.6,  стр.11 МРР-3.1.02-23  внутренний транспорт;  удаленность участка от базы 30-40 км и расход на внутренний транспорт при базовой стоимости полевых изыскательских работ до 65тыс.
- 1,15 табл. 2.3,  стр.11 МРР-3.1.02-23 Расходы по организации и ликвидации работ                                                                                                    - 462,56 камеральные работы таб.4.10.1  МРР-3.1.02-23 строка 1 столбец (количество пересечений с сущ. коммуникациями 3-4)                                                                                               
- 0,6 камеральные работы прим. таб.4.10.1  МРР-3.1.02-23 п. 3. - без составления продольного профиля </t>
  </si>
  <si>
    <t xml:space="preserve">Где:
- 4271,79 полевые работы таб.3.2.3 МРР-3.1.02-23 строка 6 столбец (застроенная территория категория сложности III табл. 3.2.1)
- 1,15 табл. 2.1  п.1,  стр.10 МРР-3.1.02-23 продолжительность неблагоприятного периода   (с 20 октября - 31 марта)
- 1,2175 табл. 2.2  п.6,  стр.11 МРР-3.1.02-23  внутренний транспорт - удаленность участка от базы 30-40 км и расход на внутренний транспорт при базовой стоимости полевых изыскательских работ до 65тыс.                                                                                                           - 1,15 табл. 2.3,  стр.11 МРР-3.1.02-23 Расходы по организации и ликвидации работ
- 1624,16 камеральные работы таб. 3.2.3 МРР-3.1.02-23 строка 6 столбец (застроенная территория категория сложности III табл. 3.2.1)
- 0,5 примечание 3 таб.3.2.3 МРР-3.1.02-23
- 1208,75  полевые работы таб.4.10.1  МРР-3.1.02-23 строка 1 столбец (количество пересечений с сущ. коммуникациями 3-4)
- 1,25 п. 5 примечание к таб.4.10.1  МРР-3.1.02-23 выполнении работ на проезжей части с интенсивным движением транспорта к стоимости полевых работ.
- 1,1 п. 5 примечание к таб.4.10.1  МРР-3.1.02-23 При выполнении полевых работ по трассе, снимаемой  при протяженности участка трассы 20-50 м;
- 1,15 табл. 2.1  п.1,  стр.10 МРР-3.1.02-23 продолжительность неблагоприятного периода   (с 20 октября - 31 марта)
- 1,15 полевые работы прим. таб.4.10.1  МРР-3.1.02-23 п. 2.  - при глубине траншеи свыше 1,0 до 3,0 м.
- 1,2175 табл. 2.2  п.6,  стр.11 МРР-3.1.02-23  внутренний транспорт - удаленность участка от базы 30-40 км и расход на внутренний транспорт при базовой стоимости полевых изыскательских работ до 65тыс.
- 1,15 табл. 2.3,  стр.11 МРР-3.1.02-23 Расходы по организации и ликвидации работ                                                                                                    - 694,88 камеральные работы таб.4.10.1  МРР-3.1.02-23 строка 1 столбец (количество пересечений с сущ. коммуникациями 3-4)                                                                                               
- 0,6 камеральные работы прим. таб.4.10.1  МРР-3.1.02-23 п. 3. - без составления продольного профиля                  </t>
  </si>
  <si>
    <t>Пантета А.Ю.</t>
  </si>
  <si>
    <t>Ефимова А.А.</t>
  </si>
  <si>
    <t>табл.5.1.1 МРР-3.1.02-23 п. 2 (свыше 25 до 50 тыс. ), прим.2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</si>
  <si>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</t>
  </si>
  <si>
    <t>Локальная смета № 09-01-03</t>
  </si>
  <si>
    <t>1082+(41851,20*3%)*1,3</t>
  </si>
  <si>
    <t>1082+(41851,20*3%)</t>
  </si>
  <si>
    <t xml:space="preserve">Итого с учетом коэффициента пересчета на 1 кв. 2026 г. Приказ МКЭ-ОД/25-35 от 27.03.2025 г., (К=9,804)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</si>
</sst>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231322</xdr:colOff>
      <xdr:row>16</xdr:row>
      <xdr:rowOff>47625</xdr:rowOff>
    </xdr:from>
    <xdr:to>
      <xdr:col>19</xdr:col>
      <xdr:colOff>75819</xdr:colOff>
      <xdr:row>46</xdr:row>
      <xdr:rowOff>32029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97E5D6-9055-6EFD-4021-FBCF4497E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37597" y="14478000"/>
          <a:ext cx="8159822" cy="62518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69;&#1085;&#1077;&#1088;&#1075;&#1086;&#1057;&#1077;&#1090;&#1100;\&#1055;&#1057;&#1054;\&#1052;&#1054;&#1069;&#1057;&#1050;\!!!&#1052;&#1050;&#1057;%20(&#1053;&#1086;&#1074;&#1072;&#1103;%20&#1052;&#1086;&#1089;&#1082;&#1074;&#1072;)\!%20&#1040;&#1083;&#1080;&#1085;&#1072;,%20&#1051;&#1077;&#1085;&#1072;\!09-01-08%20&#1050;&#1043;&#1057;%20&#1052;&#1056;&#1056;_&#1079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view="pageBreakPreview" topLeftCell="B1" zoomScaleNormal="100" zoomScaleSheetLayoutView="100" workbookViewId="0">
      <selection activeCell="H20" sqref="H20"/>
    </sheetView>
  </sheetViews>
  <sheetFormatPr defaultRowHeight="15" x14ac:dyDescent="0.25"/>
  <cols>
    <col min="1" max="1" width="5.28515625" style="11" customWidth="1"/>
    <col min="2" max="2" width="33.5703125" style="11" customWidth="1"/>
    <col min="3" max="3" width="92.140625" style="1" customWidth="1"/>
    <col min="4" max="4" width="10.42578125" style="11" customWidth="1"/>
    <col min="5" max="5" width="8.5703125" style="44" customWidth="1"/>
    <col min="6" max="6" width="7.85546875" style="44" customWidth="1"/>
    <col min="7" max="7" width="10.7109375" style="11" customWidth="1"/>
    <col min="8" max="8" width="13" style="11" customWidth="1"/>
    <col min="9" max="9" width="10.5703125" style="11" bestFit="1" customWidth="1"/>
    <col min="10" max="10" width="18.7109375" style="1" customWidth="1"/>
    <col min="11" max="11" width="22.28515625" style="1" customWidth="1"/>
    <col min="12" max="16384" width="9.140625" style="11"/>
  </cols>
  <sheetData>
    <row r="1" spans="1:13" x14ac:dyDescent="0.25">
      <c r="A1" s="56" t="s">
        <v>33</v>
      </c>
      <c r="B1" s="56"/>
      <c r="C1" s="56"/>
      <c r="D1" s="56"/>
      <c r="E1" s="56"/>
      <c r="F1" s="56"/>
      <c r="G1" s="56"/>
      <c r="H1" s="56"/>
    </row>
    <row r="2" spans="1:13" x14ac:dyDescent="0.25">
      <c r="A2" s="12"/>
      <c r="B2" s="12"/>
      <c r="C2" s="2"/>
      <c r="D2" s="12"/>
      <c r="E2" s="35"/>
      <c r="F2" s="35"/>
      <c r="G2" s="12"/>
      <c r="H2" s="12"/>
      <c r="J2" s="1" t="s">
        <v>23</v>
      </c>
      <c r="K2" s="1" t="s">
        <v>22</v>
      </c>
    </row>
    <row r="3" spans="1:13" x14ac:dyDescent="0.25">
      <c r="A3" s="57" t="str">
        <f>CONCATENATE("Контрольно-геодезическая съемка подземных коммуникаций КЛ-10 кВ (Lтр.в земле =",J3," м, Lтр.в ГНБ =",K3," м)" )</f>
        <v>Контрольно-геодезическая съемка подземных коммуникаций КЛ-10 кВ (Lтр.в земле =556 м, Lтр.в ГНБ =71 м)</v>
      </c>
      <c r="B3" s="57"/>
      <c r="C3" s="57"/>
      <c r="D3" s="57"/>
      <c r="E3" s="57"/>
      <c r="F3" s="57"/>
      <c r="G3" s="57"/>
      <c r="H3" s="57"/>
      <c r="J3" s="34">
        <v>556</v>
      </c>
      <c r="K3" s="34">
        <v>71</v>
      </c>
      <c r="L3" s="11" t="s">
        <v>25</v>
      </c>
    </row>
    <row r="4" spans="1:13" ht="42" customHeight="1" x14ac:dyDescent="0.25">
      <c r="A4" s="54" t="s">
        <v>32</v>
      </c>
      <c r="B4" s="55"/>
      <c r="C4" s="55"/>
      <c r="D4" s="55"/>
      <c r="E4" s="55"/>
      <c r="F4" s="55"/>
      <c r="G4" s="55"/>
      <c r="H4" s="55"/>
    </row>
    <row r="5" spans="1:13" x14ac:dyDescent="0.25">
      <c r="A5" s="12"/>
      <c r="B5" s="12"/>
      <c r="C5" s="2"/>
      <c r="D5" s="12"/>
      <c r="E5" s="35"/>
      <c r="F5" s="35"/>
      <c r="G5" s="12"/>
      <c r="H5" s="12"/>
    </row>
    <row r="6" spans="1:13" ht="42.75" x14ac:dyDescent="0.25">
      <c r="A6" s="4" t="s">
        <v>1</v>
      </c>
      <c r="B6" s="3" t="s">
        <v>2</v>
      </c>
      <c r="C6" s="3" t="s">
        <v>3</v>
      </c>
      <c r="D6" s="4" t="s">
        <v>4</v>
      </c>
      <c r="E6" s="36" t="s">
        <v>5</v>
      </c>
      <c r="F6" s="37" t="s">
        <v>6</v>
      </c>
      <c r="G6" s="4" t="s">
        <v>7</v>
      </c>
      <c r="H6" s="4" t="s">
        <v>8</v>
      </c>
    </row>
    <row r="7" spans="1:13" ht="45.75" customHeight="1" x14ac:dyDescent="0.25">
      <c r="A7" s="13">
        <v>1</v>
      </c>
      <c r="B7" s="14" t="s">
        <v>0</v>
      </c>
      <c r="C7" s="5" t="s">
        <v>26</v>
      </c>
      <c r="D7" s="15"/>
      <c r="E7" s="38"/>
      <c r="F7" s="38"/>
      <c r="G7" s="15"/>
      <c r="H7" s="15"/>
    </row>
    <row r="8" spans="1:13" ht="389.25" customHeight="1" x14ac:dyDescent="0.25">
      <c r="A8" s="49" t="s">
        <v>15</v>
      </c>
      <c r="B8" s="16" t="s">
        <v>19</v>
      </c>
      <c r="C8" s="6" t="s">
        <v>27</v>
      </c>
      <c r="D8" s="51" t="s">
        <v>20</v>
      </c>
      <c r="E8" s="52"/>
      <c r="F8" s="52"/>
      <c r="G8" s="52"/>
      <c r="H8" s="53"/>
    </row>
    <row r="9" spans="1:13" x14ac:dyDescent="0.25">
      <c r="A9" s="50"/>
      <c r="B9" s="17"/>
      <c r="C9" s="5"/>
      <c r="D9" s="15"/>
      <c r="E9" s="39">
        <f>(J3)/100</f>
        <v>5.56</v>
      </c>
      <c r="F9" s="40" t="s">
        <v>17</v>
      </c>
      <c r="G9" s="18">
        <f>(4271.79*1.15*1.2125*1.15+1624.16)*0.5+(879.33*1.25*1.15*1.15*1.2125*1.15+462.56*0.6)</f>
        <v>6541.51</v>
      </c>
      <c r="H9" s="18">
        <f>G9*E9</f>
        <v>36370.800000000003</v>
      </c>
    </row>
    <row r="10" spans="1:13" x14ac:dyDescent="0.25">
      <c r="A10" s="50"/>
      <c r="B10" s="19" t="s">
        <v>9</v>
      </c>
      <c r="C10" s="8"/>
      <c r="D10" s="20"/>
      <c r="E10" s="41"/>
      <c r="F10" s="41"/>
      <c r="G10" s="21"/>
      <c r="H10" s="22">
        <f>H9</f>
        <v>36370.800000000003</v>
      </c>
    </row>
    <row r="11" spans="1:13" ht="409.5" customHeight="1" x14ac:dyDescent="0.25">
      <c r="A11" s="49" t="s">
        <v>16</v>
      </c>
      <c r="B11" s="16" t="s">
        <v>18</v>
      </c>
      <c r="C11" s="6" t="s">
        <v>28</v>
      </c>
      <c r="D11" s="51" t="s">
        <v>24</v>
      </c>
      <c r="E11" s="52"/>
      <c r="F11" s="52"/>
      <c r="G11" s="52"/>
      <c r="H11" s="53"/>
      <c r="K11" s="7"/>
    </row>
    <row r="12" spans="1:13" x14ac:dyDescent="0.25">
      <c r="A12" s="50"/>
      <c r="B12" s="17"/>
      <c r="C12" s="5"/>
      <c r="D12" s="15"/>
      <c r="E12" s="39">
        <f>K3/100</f>
        <v>0.71</v>
      </c>
      <c r="F12" s="36" t="s">
        <v>10</v>
      </c>
      <c r="G12" s="18">
        <f>(4271.79*1.15*1.2125*1.15+1624.16)*0.5+(1208.75*1.1*1.25*1.15*1.15*1.2125*1.15+694.88*0.6)</f>
        <v>7718.87</v>
      </c>
      <c r="H12" s="18">
        <f>G12*E12</f>
        <v>5480.4</v>
      </c>
      <c r="K12" s="33">
        <f>H12+H10</f>
        <v>41851.199999999997</v>
      </c>
    </row>
    <row r="13" spans="1:13" x14ac:dyDescent="0.25">
      <c r="A13" s="50"/>
      <c r="B13" s="20" t="s">
        <v>9</v>
      </c>
      <c r="C13" s="8"/>
      <c r="D13" s="20"/>
      <c r="E13" s="41"/>
      <c r="F13" s="41"/>
      <c r="G13" s="21"/>
      <c r="H13" s="22">
        <f>H12</f>
        <v>5480.4</v>
      </c>
    </row>
    <row r="14" spans="1:13" x14ac:dyDescent="0.25">
      <c r="A14" s="24" t="s">
        <v>11</v>
      </c>
      <c r="B14" s="25"/>
      <c r="C14" s="25"/>
      <c r="D14" s="25"/>
      <c r="E14" s="42"/>
      <c r="F14" s="42"/>
      <c r="G14" s="25"/>
      <c r="H14" s="22">
        <f>H13+H10</f>
        <v>41851.199999999997</v>
      </c>
    </row>
    <row r="15" spans="1:13" ht="57" x14ac:dyDescent="0.25">
      <c r="A15" s="13">
        <v>2</v>
      </c>
      <c r="B15" s="26" t="s">
        <v>12</v>
      </c>
      <c r="C15" s="1" t="s">
        <v>31</v>
      </c>
      <c r="D15" s="45" t="s">
        <v>34</v>
      </c>
      <c r="E15" s="46"/>
      <c r="F15" s="46"/>
      <c r="G15" s="47"/>
      <c r="H15" s="18"/>
      <c r="J15" s="33">
        <f>(1894+(H14-50000)*2.5%)*1.3</f>
        <v>2197.36</v>
      </c>
      <c r="K15" s="33"/>
      <c r="L15" s="11">
        <f>(11250+(645499.89-500000)*1.5%)*1.3</f>
        <v>17462.247855000001</v>
      </c>
      <c r="M15" s="23"/>
    </row>
    <row r="16" spans="1:13" x14ac:dyDescent="0.25">
      <c r="A16" s="27"/>
      <c r="B16" s="20" t="s">
        <v>9</v>
      </c>
      <c r="C16" s="8"/>
      <c r="D16" s="20"/>
      <c r="E16" s="41"/>
      <c r="F16" s="41"/>
      <c r="G16" s="21"/>
      <c r="H16" s="22">
        <f>1082+(41851.2*3%)*1.3</f>
        <v>2714.2</v>
      </c>
    </row>
    <row r="17" spans="1:11" x14ac:dyDescent="0.25">
      <c r="A17" s="24" t="s">
        <v>11</v>
      </c>
      <c r="B17" s="25"/>
      <c r="C17" s="25"/>
      <c r="D17" s="25"/>
      <c r="E17" s="42"/>
      <c r="F17" s="42"/>
      <c r="G17" s="25"/>
      <c r="H17" s="22">
        <f>H16</f>
        <v>2714.2</v>
      </c>
    </row>
    <row r="18" spans="1:11" ht="73.5" customHeight="1" x14ac:dyDescent="0.25">
      <c r="A18" s="13">
        <v>3</v>
      </c>
      <c r="B18" s="26" t="s">
        <v>21</v>
      </c>
      <c r="C18" s="7" t="str">
        <f>C15</f>
        <v>табл.5.1.1 МРР-3.1.02-23 п. 2 (свыше 25 до 50 тыс. ), прим.2</v>
      </c>
      <c r="D18" s="45" t="s">
        <v>35</v>
      </c>
      <c r="E18" s="46"/>
      <c r="F18" s="46"/>
      <c r="G18" s="47"/>
      <c r="H18" s="18"/>
      <c r="J18" s="1">
        <f>(1894+(H14-50000)*2.5%)</f>
        <v>1690.28</v>
      </c>
    </row>
    <row r="19" spans="1:11" x14ac:dyDescent="0.25">
      <c r="A19" s="48"/>
      <c r="B19" s="20" t="s">
        <v>9</v>
      </c>
      <c r="C19" s="8"/>
      <c r="D19" s="20"/>
      <c r="E19" s="41"/>
      <c r="F19" s="41"/>
      <c r="G19" s="21"/>
      <c r="H19" s="22">
        <f>1082+(41851.2*3%)</f>
        <v>2337.54</v>
      </c>
    </row>
    <row r="20" spans="1:11" x14ac:dyDescent="0.25">
      <c r="A20" s="48"/>
      <c r="B20" s="28" t="s">
        <v>36</v>
      </c>
      <c r="C20" s="10"/>
      <c r="D20" s="25"/>
      <c r="E20" s="42"/>
      <c r="F20" s="42"/>
      <c r="G20" s="29"/>
      <c r="H20" s="22">
        <f>(H19+H16+H13+H9)*9.804</f>
        <v>459836.42</v>
      </c>
      <c r="I20" s="23">
        <f>H16+H14+H19</f>
        <v>46902.94</v>
      </c>
      <c r="J20" s="1">
        <f>I20*7.555</f>
        <v>354351.71169999999</v>
      </c>
    </row>
    <row r="21" spans="1:11" hidden="1" x14ac:dyDescent="0.25">
      <c r="A21" s="24" t="s">
        <v>11</v>
      </c>
      <c r="B21" s="30" t="s">
        <v>9</v>
      </c>
      <c r="C21" s="25"/>
      <c r="D21" s="25"/>
      <c r="E21" s="42"/>
      <c r="F21" s="42"/>
      <c r="G21" s="25"/>
      <c r="H21" s="22">
        <f>H20</f>
        <v>459836.42</v>
      </c>
    </row>
    <row r="22" spans="1:11" x14ac:dyDescent="0.25">
      <c r="A22" s="12"/>
      <c r="B22" s="12"/>
      <c r="C22" s="2"/>
      <c r="D22" s="12"/>
      <c r="E22" s="35"/>
      <c r="F22" s="35"/>
      <c r="G22" s="31"/>
      <c r="H22" s="31"/>
      <c r="K22" s="33"/>
    </row>
    <row r="23" spans="1:11" x14ac:dyDescent="0.25">
      <c r="A23" s="12"/>
      <c r="B23" s="12"/>
      <c r="C23" s="2"/>
      <c r="D23" s="32"/>
      <c r="E23" s="43"/>
      <c r="F23" s="43"/>
      <c r="G23" s="31"/>
      <c r="H23" s="31"/>
    </row>
    <row r="24" spans="1:11" x14ac:dyDescent="0.25">
      <c r="A24" s="12"/>
      <c r="B24" s="12" t="s">
        <v>13</v>
      </c>
      <c r="C24" s="9"/>
      <c r="D24" s="32" t="s">
        <v>29</v>
      </c>
      <c r="E24" s="43"/>
      <c r="G24" s="31"/>
      <c r="H24" s="31"/>
    </row>
    <row r="25" spans="1:11" x14ac:dyDescent="0.25">
      <c r="A25" s="12"/>
      <c r="B25" s="12"/>
      <c r="C25" s="2"/>
      <c r="D25" s="32"/>
      <c r="E25" s="43"/>
      <c r="G25" s="31"/>
      <c r="H25" s="31"/>
    </row>
    <row r="26" spans="1:11" x14ac:dyDescent="0.25">
      <c r="A26" s="12"/>
      <c r="B26" s="12" t="s">
        <v>14</v>
      </c>
      <c r="C26" s="9"/>
      <c r="D26" s="32" t="s">
        <v>30</v>
      </c>
      <c r="E26" s="43"/>
      <c r="F26" s="43"/>
      <c r="G26" s="31"/>
      <c r="H26" s="31"/>
    </row>
    <row r="27" spans="1:11" x14ac:dyDescent="0.25">
      <c r="A27" s="12"/>
      <c r="B27" s="12"/>
      <c r="C27" s="2"/>
      <c r="D27" s="32"/>
      <c r="E27" s="43"/>
      <c r="F27" s="43"/>
      <c r="G27" s="31"/>
      <c r="H27" s="31"/>
    </row>
    <row r="28" spans="1:11" x14ac:dyDescent="0.25">
      <c r="A28" s="12"/>
      <c r="B28" s="12"/>
      <c r="C28" s="2"/>
      <c r="D28" s="32"/>
      <c r="E28" s="43"/>
      <c r="F28" s="43"/>
      <c r="G28" s="12"/>
      <c r="H28" s="12"/>
    </row>
    <row r="29" spans="1:11" x14ac:dyDescent="0.25">
      <c r="A29" s="12"/>
      <c r="B29" s="12"/>
      <c r="C29" s="2"/>
      <c r="D29" s="32"/>
      <c r="E29" s="43"/>
      <c r="F29" s="43"/>
      <c r="G29" s="12"/>
      <c r="H29" s="12"/>
    </row>
    <row r="30" spans="1:11" x14ac:dyDescent="0.25">
      <c r="A30" s="12"/>
      <c r="B30" s="12"/>
      <c r="C30" s="2"/>
      <c r="D30" s="32"/>
      <c r="E30" s="43"/>
      <c r="F30" s="43"/>
      <c r="G30" s="12"/>
      <c r="H30" s="12"/>
    </row>
    <row r="31" spans="1:11" x14ac:dyDescent="0.25">
      <c r="A31" s="12"/>
      <c r="B31" s="12"/>
      <c r="C31" s="2"/>
      <c r="D31" s="12"/>
      <c r="E31" s="35"/>
      <c r="F31" s="35"/>
      <c r="G31" s="12"/>
      <c r="H31" s="12"/>
    </row>
    <row r="32" spans="1:11" x14ac:dyDescent="0.25">
      <c r="A32" s="12"/>
      <c r="B32" s="12"/>
      <c r="C32" s="2"/>
      <c r="D32" s="12"/>
      <c r="E32" s="35"/>
      <c r="F32" s="35"/>
      <c r="G32" s="12"/>
      <c r="H32" s="12"/>
    </row>
    <row r="33" spans="1:8" x14ac:dyDescent="0.25">
      <c r="A33" s="12"/>
      <c r="B33" s="12"/>
      <c r="C33" s="2"/>
      <c r="D33" s="12"/>
      <c r="E33" s="35"/>
      <c r="F33" s="35"/>
      <c r="G33" s="12"/>
      <c r="H33" s="12"/>
    </row>
    <row r="34" spans="1:8" x14ac:dyDescent="0.25">
      <c r="A34" s="12"/>
      <c r="B34" s="12"/>
      <c r="C34" s="2"/>
      <c r="D34" s="12"/>
      <c r="E34" s="35"/>
      <c r="F34" s="35"/>
      <c r="G34" s="12"/>
      <c r="H34" s="12"/>
    </row>
    <row r="35" spans="1:8" x14ac:dyDescent="0.25">
      <c r="A35" s="12"/>
      <c r="B35" s="12"/>
      <c r="C35" s="2"/>
      <c r="D35" s="12"/>
      <c r="E35" s="35"/>
      <c r="F35" s="35"/>
      <c r="G35" s="12"/>
      <c r="H35" s="12"/>
    </row>
    <row r="36" spans="1:8" x14ac:dyDescent="0.25">
      <c r="A36" s="12"/>
      <c r="B36" s="12"/>
      <c r="C36" s="2"/>
      <c r="D36" s="12"/>
      <c r="E36" s="35"/>
      <c r="F36" s="35"/>
      <c r="G36" s="12"/>
      <c r="H36" s="12"/>
    </row>
    <row r="37" spans="1:8" x14ac:dyDescent="0.25">
      <c r="A37" s="12"/>
      <c r="B37" s="12"/>
      <c r="C37" s="2"/>
      <c r="D37" s="12"/>
      <c r="E37" s="35"/>
      <c r="F37" s="35"/>
      <c r="G37" s="12"/>
      <c r="H37" s="12"/>
    </row>
    <row r="38" spans="1:8" x14ac:dyDescent="0.25">
      <c r="A38" s="12"/>
      <c r="B38" s="12"/>
      <c r="C38" s="2"/>
      <c r="D38" s="12"/>
      <c r="E38" s="35"/>
      <c r="F38" s="35"/>
      <c r="G38" s="12"/>
      <c r="H38" s="12"/>
    </row>
    <row r="39" spans="1:8" x14ac:dyDescent="0.25">
      <c r="A39" s="12"/>
      <c r="B39" s="12"/>
      <c r="C39" s="2"/>
      <c r="D39" s="12"/>
      <c r="E39" s="35"/>
      <c r="F39" s="35"/>
      <c r="G39" s="12"/>
      <c r="H39" s="12"/>
    </row>
    <row r="40" spans="1:8" x14ac:dyDescent="0.25">
      <c r="A40" s="12"/>
      <c r="B40" s="12"/>
      <c r="C40" s="2"/>
      <c r="D40" s="12"/>
      <c r="E40" s="35"/>
      <c r="F40" s="35"/>
      <c r="G40" s="12"/>
      <c r="H40" s="12"/>
    </row>
    <row r="41" spans="1:8" x14ac:dyDescent="0.25">
      <c r="A41" s="12"/>
      <c r="B41" s="12"/>
      <c r="C41" s="2"/>
      <c r="D41" s="12"/>
      <c r="E41" s="35"/>
      <c r="F41" s="35"/>
      <c r="G41" s="12"/>
      <c r="H41" s="12"/>
    </row>
    <row r="42" spans="1:8" x14ac:dyDescent="0.25">
      <c r="A42" s="12"/>
      <c r="B42" s="12"/>
      <c r="C42" s="2"/>
      <c r="D42" s="12"/>
      <c r="E42" s="35"/>
      <c r="F42" s="35"/>
      <c r="G42" s="12"/>
      <c r="H42" s="12"/>
    </row>
    <row r="43" spans="1:8" x14ac:dyDescent="0.25">
      <c r="A43" s="12"/>
      <c r="B43" s="12"/>
      <c r="C43" s="2"/>
      <c r="D43" s="12"/>
      <c r="E43" s="35"/>
      <c r="F43" s="35"/>
      <c r="G43" s="12"/>
      <c r="H43" s="12"/>
    </row>
    <row r="44" spans="1:8" x14ac:dyDescent="0.25">
      <c r="A44" s="12"/>
      <c r="B44" s="12"/>
      <c r="C44" s="2"/>
      <c r="D44" s="12"/>
      <c r="E44" s="35"/>
      <c r="F44" s="35"/>
      <c r="G44" s="12"/>
      <c r="H44" s="12"/>
    </row>
    <row r="45" spans="1:8" x14ac:dyDescent="0.25">
      <c r="A45" s="12"/>
      <c r="B45" s="12"/>
      <c r="C45" s="2"/>
      <c r="D45" s="12"/>
      <c r="E45" s="35"/>
      <c r="F45" s="35"/>
      <c r="G45" s="12"/>
      <c r="H45" s="12"/>
    </row>
    <row r="46" spans="1:8" x14ac:dyDescent="0.25">
      <c r="A46" s="12"/>
      <c r="B46" s="12"/>
      <c r="C46" s="2"/>
      <c r="D46" s="12"/>
      <c r="E46" s="35"/>
      <c r="F46" s="35"/>
      <c r="G46" s="12"/>
      <c r="H46" s="12"/>
    </row>
    <row r="47" spans="1:8" x14ac:dyDescent="0.25">
      <c r="A47" s="12"/>
      <c r="B47" s="12"/>
      <c r="C47" s="2"/>
      <c r="D47" s="12"/>
      <c r="E47" s="35"/>
      <c r="F47" s="35"/>
      <c r="G47" s="12"/>
      <c r="H47" s="12"/>
    </row>
    <row r="48" spans="1:8" x14ac:dyDescent="0.25">
      <c r="A48" s="12"/>
      <c r="B48" s="12"/>
      <c r="C48" s="2"/>
      <c r="D48" s="12"/>
      <c r="E48" s="35"/>
      <c r="F48" s="35"/>
      <c r="G48" s="12"/>
      <c r="H48" s="12"/>
    </row>
    <row r="49" spans="1:8" x14ac:dyDescent="0.25">
      <c r="A49" s="12"/>
      <c r="B49" s="12"/>
      <c r="C49" s="2"/>
      <c r="D49" s="12"/>
      <c r="E49" s="35"/>
      <c r="F49" s="35"/>
      <c r="G49" s="12"/>
      <c r="H49" s="12"/>
    </row>
    <row r="50" spans="1:8" x14ac:dyDescent="0.25">
      <c r="A50" s="12"/>
      <c r="B50" s="12"/>
      <c r="C50" s="2"/>
      <c r="D50" s="12"/>
      <c r="E50" s="35"/>
      <c r="F50" s="35"/>
      <c r="G50" s="12"/>
      <c r="H50" s="12"/>
    </row>
    <row r="51" spans="1:8" x14ac:dyDescent="0.25">
      <c r="A51" s="12"/>
      <c r="B51" s="12"/>
      <c r="C51" s="2"/>
      <c r="D51" s="12"/>
      <c r="E51" s="35"/>
      <c r="F51" s="35"/>
      <c r="G51" s="12"/>
      <c r="H51" s="12"/>
    </row>
    <row r="52" spans="1:8" x14ac:dyDescent="0.25">
      <c r="A52" s="12"/>
      <c r="B52" s="12"/>
      <c r="C52" s="2"/>
      <c r="D52" s="12"/>
      <c r="E52" s="35"/>
      <c r="F52" s="35"/>
      <c r="G52" s="12"/>
      <c r="H52" s="12"/>
    </row>
    <row r="53" spans="1:8" x14ac:dyDescent="0.25">
      <c r="A53" s="12"/>
      <c r="B53" s="12"/>
      <c r="C53" s="2"/>
      <c r="D53" s="12"/>
      <c r="E53" s="35"/>
      <c r="F53" s="35"/>
      <c r="G53" s="12"/>
      <c r="H53" s="12"/>
    </row>
    <row r="54" spans="1:8" x14ac:dyDescent="0.25">
      <c r="A54" s="12"/>
      <c r="B54" s="12"/>
      <c r="C54" s="2"/>
      <c r="D54" s="12"/>
      <c r="E54" s="35"/>
      <c r="F54" s="35"/>
      <c r="G54" s="12"/>
      <c r="H54" s="12"/>
    </row>
    <row r="55" spans="1:8" x14ac:dyDescent="0.25">
      <c r="A55" s="12"/>
      <c r="B55" s="12"/>
      <c r="C55" s="2"/>
      <c r="D55" s="12"/>
      <c r="E55" s="35"/>
      <c r="F55" s="35"/>
      <c r="G55" s="12"/>
      <c r="H55" s="12"/>
    </row>
    <row r="56" spans="1:8" x14ac:dyDescent="0.25">
      <c r="A56" s="12"/>
      <c r="B56" s="12"/>
      <c r="C56" s="2"/>
      <c r="D56" s="12"/>
      <c r="E56" s="35"/>
      <c r="F56" s="35"/>
      <c r="G56" s="12"/>
      <c r="H56" s="12"/>
    </row>
    <row r="57" spans="1:8" x14ac:dyDescent="0.25">
      <c r="A57" s="12"/>
      <c r="B57" s="12"/>
      <c r="C57" s="2"/>
      <c r="D57" s="12"/>
      <c r="E57" s="35"/>
      <c r="F57" s="35"/>
      <c r="G57" s="12"/>
      <c r="H57" s="12"/>
    </row>
    <row r="58" spans="1:8" x14ac:dyDescent="0.25">
      <c r="A58" s="12"/>
      <c r="B58" s="12"/>
      <c r="C58" s="2"/>
      <c r="D58" s="12"/>
      <c r="E58" s="35"/>
      <c r="F58" s="35"/>
      <c r="G58" s="12"/>
      <c r="H58" s="12"/>
    </row>
    <row r="59" spans="1:8" x14ac:dyDescent="0.25">
      <c r="A59" s="12"/>
      <c r="B59" s="12"/>
      <c r="C59" s="2"/>
      <c r="D59" s="12"/>
      <c r="E59" s="35"/>
      <c r="F59" s="35"/>
      <c r="G59" s="12"/>
      <c r="H59" s="12"/>
    </row>
    <row r="60" spans="1:8" x14ac:dyDescent="0.25">
      <c r="A60" s="12"/>
      <c r="B60" s="12"/>
      <c r="C60" s="2"/>
      <c r="D60" s="12"/>
      <c r="E60" s="35"/>
      <c r="F60" s="35"/>
      <c r="G60" s="12"/>
      <c r="H60" s="12"/>
    </row>
  </sheetData>
  <mergeCells count="10">
    <mergeCell ref="A4:H4"/>
    <mergeCell ref="A1:H1"/>
    <mergeCell ref="A3:H3"/>
    <mergeCell ref="D8:H8"/>
    <mergeCell ref="A8:A10"/>
    <mergeCell ref="D15:G15"/>
    <mergeCell ref="D18:G18"/>
    <mergeCell ref="A19:A20"/>
    <mergeCell ref="A11:A13"/>
    <mergeCell ref="D11:H11"/>
  </mergeCells>
  <pageMargins left="0.23622047244094491" right="0.23622047244094491" top="0.35433070866141736" bottom="0.15748031496062992" header="0.31496062992125984" footer="0.31496062992125984"/>
  <pageSetup paperSize="9" scale="54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'\\tk.local\company\ЭнергоСеть\ПСО\МОЭСК\!!!МКС (Новая Москва)\! Алина, Лена\[!09-01-08 КГС МРР_зам.xlsx]Исходные данные'!#REF!</xm:f>
          </x14:formula1>
          <xm:sqref>K11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КГС</vt:lpstr>
      <vt:lpstr>Лист3</vt:lpstr>
      <vt:lpstr>КГС!Область_печати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2026-03-11T10:54:08Z</dcterms:modified>
</cp:coreProperties>
</file>